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CRONOGRAMA" sheetId="1" state="visible" r:id="rId2"/>
  </sheets>
  <definedNames>
    <definedName function="false" hidden="false" localSheetId="0" name="_xlnm.Print_Titles" vbProcedure="false">CRONOGRAMA!$A:$D;CRONOGRAMA!$5:$6</definedName>
    <definedName function="false" hidden="false" localSheetId="0" name="_xlnm.Print_Titles" vbProcedure="false">CRONOGRAMA!$A:$D;CRONOGRAMA!$5:$6</definedName>
    <definedName function="false" hidden="false" localSheetId="0" name="_xlnm.Print_Titles_0" vbProcedure="false">CRONOGRAMA!$A:$D,CRONOGRAMA!$5:$6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<sst xmlns="http://schemas.openxmlformats.org/spreadsheetml/2006/main" count="59" uniqueCount="48">
  <si>
    <t xml:space="preserve">CRONOGRAMA FÍSICO-FINANCEIRO</t>
  </si>
  <si>
    <t xml:space="preserve">DESO - COMPANHIA DE SANEAMENTO DE SERGIPE</t>
  </si>
  <si>
    <t xml:space="preserve">Rua Campo do Brito, 331 - Bairro 13 de Julho - Aracaju-SE</t>
  </si>
  <si>
    <r>
      <rPr>
        <sz val="8"/>
        <rFont val="Arial"/>
        <family val="2"/>
        <charset val="1"/>
      </rPr>
      <t>Empreendimento: </t>
    </r>
    <r>
      <rPr>
        <b val="true"/>
        <sz val="8"/>
        <rFont val="Arial"/>
        <family val="2"/>
        <charset val="1"/>
      </rPr>
      <t>Geren. e Fisc. da Const. de Barragem e das Elevatórias AB-1 e AB-2, no Riacho Guararema em Santa Luzia do Itanhy/SE</t>
    </r>
  </si>
  <si>
    <t xml:space="preserve">SERVIÇOS</t>
  </si>
  <si>
    <t xml:space="preserve">%</t>
  </si>
  <si>
    <t xml:space="preserve">VALOR</t>
  </si>
  <si>
    <t xml:space="preserve">1º Mês</t>
  </si>
  <si>
    <t xml:space="preserve">2º Mês</t>
  </si>
  <si>
    <t xml:space="preserve">3º Mês</t>
  </si>
  <si>
    <t xml:space="preserve">4º Mês</t>
  </si>
  <si>
    <t xml:space="preserve">5º Mês</t>
  </si>
  <si>
    <t xml:space="preserve">6º Mês</t>
  </si>
  <si>
    <t xml:space="preserve">Valor</t>
  </si>
  <si>
    <t xml:space="preserve">1.1</t>
  </si>
  <si>
    <t xml:space="preserve">RECURSOS HUMANOS (BDI 26,44%)</t>
  </si>
  <si>
    <t xml:space="preserve">1.1.1</t>
  </si>
  <si>
    <t xml:space="preserve">Engenheiro civil de obra senior com encargos complementares - Coordenador / Consultor</t>
  </si>
  <si>
    <t xml:space="preserve">1.1.2</t>
  </si>
  <si>
    <t xml:space="preserve">Engenheiro civil de obra pleno com encargos complementares</t>
  </si>
  <si>
    <t xml:space="preserve">1.1.3</t>
  </si>
  <si>
    <t xml:space="preserve">Topografo com encargos complementares (1)</t>
  </si>
  <si>
    <t xml:space="preserve">1.1.4</t>
  </si>
  <si>
    <t xml:space="preserve">Auxiliar de topógrafo com encargos complementares (2)</t>
  </si>
  <si>
    <t xml:space="preserve">1.1.5</t>
  </si>
  <si>
    <t xml:space="preserve">Desenhista copista com encargos complementares</t>
  </si>
  <si>
    <t xml:space="preserve">1.2</t>
  </si>
  <si>
    <t xml:space="preserve">RECURSOS MATERIAIS (BDI 26,44%)</t>
  </si>
  <si>
    <t xml:space="preserve">1.2.1</t>
  </si>
  <si>
    <t xml:space="preserve">Veiculo Novo, tipo carro leve, motor 1.0, incluindo combustivel (rodagem média mensal 2.000Km), manutenção, seguro e despesas com licenciamento</t>
  </si>
  <si>
    <t xml:space="preserve">1.2.2</t>
  </si>
  <si>
    <t xml:space="preserve">Plotagem em papel formato A-1</t>
  </si>
  <si>
    <t xml:space="preserve">1.2.3</t>
  </si>
  <si>
    <t xml:space="preserve">Cópia Xerox A-4</t>
  </si>
  <si>
    <t xml:space="preserve">1.2.4</t>
  </si>
  <si>
    <t xml:space="preserve">Execução de Relatório Mensal</t>
  </si>
  <si>
    <t xml:space="preserve">1.2.5</t>
  </si>
  <si>
    <t xml:space="preserve">Telefone - dispêndio mensal</t>
  </si>
  <si>
    <t xml:space="preserve">1.2.6</t>
  </si>
  <si>
    <t xml:space="preserve">Material de escritório</t>
  </si>
  <si>
    <t xml:space="preserve">1.2.7</t>
  </si>
  <si>
    <t xml:space="preserve">Mobiliário de escritório - DNIT</t>
  </si>
  <si>
    <t xml:space="preserve">1.2.8</t>
  </si>
  <si>
    <t xml:space="preserve">Aluguel de computador notebook</t>
  </si>
  <si>
    <t xml:space="preserve">1.2.9</t>
  </si>
  <si>
    <t xml:space="preserve">Aluguel de container - Escritório com banheiro - 6,20 x 2,20m</t>
  </si>
  <si>
    <t xml:space="preserve">TOTAL SIMPLES</t>
  </si>
  <si>
    <t xml:space="preserve">TOTAL ACUMULADO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</si>
</sst>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#,##0.00"/>
  </numFmts>
  <fonts count="1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Arial Black"/>
      <family val="2"/>
      <charset val="1"/>
    </font>
    <font>
      <sz val="16"/>
      <name val="Arial Black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b val="true"/>
      <sz val="9"/>
      <name val="Tahoma"/>
      <family val="2"/>
      <charset val="1"/>
    </font>
    <font>
      <sz val="9"/>
      <name val="Tahoma"/>
      <family val="2"/>
      <charset val="1"/>
    </font>
    <font>
      <b val="true"/>
      <sz val="9"/>
      <name val="Trebuchet MS"/>
      <family val="2"/>
      <charset val="1"/>
    </font>
    <font>
      <sz val="10"/>
      <color rgb="FFFFFFFF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4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26"/>
  <sheetViews>
    <sheetView windowProtection="true" showFormulas="false" showGridLines="true" showRowColHeaders="true" showZeros="false" rightToLeft="false" tabSelected="true" showOutlineSymbols="true" defaultGridColor="true" view="pageBreakPreview" topLeftCell="A1" colorId="64" zoomScale="90" zoomScaleNormal="90" zoomScalePageLayoutView="9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R7" activeCellId="0" sqref="R7"/>
    </sheetView>
  </sheetViews>
  <sheetFormatPr defaultRowHeight="12.8"/>
  <cols>
    <col collapsed="false" hidden="false" max="1" min="1" style="0" width="9.17857142857143"/>
    <col collapsed="false" hidden="false" max="2" min="2" style="0" width="30.9132653061224"/>
    <col collapsed="false" hidden="false" max="3" min="3" style="0" width="7.4234693877551"/>
    <col collapsed="false" hidden="false" max="4" min="4" style="0" width="13.5"/>
    <col collapsed="false" hidden="true" max="5" min="5" style="0" width="0"/>
    <col collapsed="false" hidden="false" max="6" min="6" style="0" width="9.31632653061224"/>
    <col collapsed="false" hidden="false" max="7" min="7" style="0" width="11.8775510204082"/>
    <col collapsed="false" hidden="false" max="8" min="8" style="0" width="6.61224489795918"/>
    <col collapsed="false" hidden="false" max="9" min="9" style="0" width="11.4744897959184"/>
    <col collapsed="false" hidden="false" max="10" min="10" style="0" width="7.4234693877551"/>
    <col collapsed="false" hidden="false" max="11" min="11" style="0" width="11.8775510204082"/>
    <col collapsed="false" hidden="false" max="12" min="12" style="0" width="6.61224489795918"/>
    <col collapsed="false" hidden="false" max="13" min="13" style="0" width="11.8775510204082"/>
    <col collapsed="false" hidden="false" max="14" min="14" style="0" width="6.61224489795918"/>
    <col collapsed="false" hidden="false" max="15" min="15" style="0" width="11.8775510204082"/>
    <col collapsed="false" hidden="false" max="16" min="16" style="0" width="7.96428571428571"/>
    <col collapsed="false" hidden="false" max="17" min="17" style="0" width="11.8775510204082"/>
    <col collapsed="false" hidden="false" max="1025" min="18" style="0" width="8.36734693877551"/>
  </cols>
  <sheetData>
    <row r="1" customFormat="false" ht="19.7" hidden="false" customHeight="false" outlineLevel="0" collapsed="false">
      <c r="A1" s="1" t="s">
        <v>0</v>
      </c>
      <c r="B1" s="2"/>
      <c r="C1" s="3"/>
      <c r="D1" s="2"/>
      <c r="E1" s="2"/>
      <c r="F1" s="3"/>
      <c r="G1" s="2"/>
      <c r="H1" s="3"/>
      <c r="I1" s="2"/>
      <c r="J1" s="3"/>
      <c r="K1" s="2"/>
      <c r="L1" s="3"/>
      <c r="M1" s="2"/>
      <c r="N1" s="4"/>
      <c r="O1" s="5"/>
      <c r="P1" s="4"/>
      <c r="Q1" s="5"/>
    </row>
    <row r="2" customFormat="false" ht="12.8" hidden="false" customHeight="false" outlineLevel="0" collapsed="false">
      <c r="A2" s="6" t="s">
        <v>1</v>
      </c>
      <c r="B2" s="7"/>
      <c r="C2" s="8"/>
      <c r="D2" s="7"/>
      <c r="E2" s="7"/>
      <c r="F2" s="9"/>
      <c r="G2" s="10"/>
      <c r="H2" s="11"/>
      <c r="I2" s="10"/>
      <c r="J2" s="11"/>
      <c r="K2" s="12"/>
      <c r="L2" s="13"/>
      <c r="M2" s="14"/>
      <c r="N2" s="15"/>
      <c r="O2" s="16"/>
      <c r="P2" s="17"/>
      <c r="Q2" s="16"/>
    </row>
    <row r="3" customFormat="false" ht="12.8" hidden="false" customHeight="false" outlineLevel="0" collapsed="false">
      <c r="A3" s="7" t="s">
        <v>2</v>
      </c>
      <c r="B3" s="7"/>
      <c r="C3" s="8"/>
      <c r="D3" s="7"/>
      <c r="E3" s="7"/>
      <c r="F3" s="9"/>
      <c r="G3" s="10"/>
      <c r="H3" s="11"/>
      <c r="I3" s="10"/>
      <c r="J3" s="11"/>
      <c r="K3" s="12"/>
      <c r="L3" s="13"/>
      <c r="M3" s="14"/>
      <c r="N3" s="15"/>
      <c r="O3" s="16"/>
      <c r="P3" s="17"/>
      <c r="Q3" s="16"/>
    </row>
    <row r="4" customFormat="false" ht="18.75" hidden="false" customHeight="true" outlineLevel="0" collapsed="false">
      <c r="A4" s="0" t="s">
        <v>3</v>
      </c>
      <c r="B4" s="18"/>
      <c r="C4" s="18"/>
      <c r="D4" s="18"/>
      <c r="E4" s="18"/>
      <c r="F4" s="18"/>
      <c r="G4" s="18"/>
      <c r="H4" s="19"/>
      <c r="I4" s="20"/>
      <c r="J4" s="19"/>
      <c r="K4" s="20"/>
      <c r="L4" s="19"/>
      <c r="M4" s="20"/>
      <c r="N4" s="15"/>
      <c r="O4" s="21"/>
      <c r="P4" s="15"/>
      <c r="Q4" s="21"/>
    </row>
    <row r="5" s="26" customFormat="true" ht="12" hidden="false" customHeight="true" outlineLevel="0" collapsed="false">
      <c r="A5" s="22"/>
      <c r="B5" s="23" t="s">
        <v>4</v>
      </c>
      <c r="C5" s="24" t="s">
        <v>5</v>
      </c>
      <c r="D5" s="23" t="s">
        <v>6</v>
      </c>
      <c r="E5" s="23"/>
      <c r="F5" s="25" t="s">
        <v>7</v>
      </c>
      <c r="G5" s="25"/>
      <c r="H5" s="25" t="s">
        <v>8</v>
      </c>
      <c r="I5" s="25"/>
      <c r="J5" s="25" t="s">
        <v>9</v>
      </c>
      <c r="K5" s="25"/>
      <c r="L5" s="25" t="s">
        <v>10</v>
      </c>
      <c r="M5" s="25"/>
      <c r="N5" s="25" t="s">
        <v>11</v>
      </c>
      <c r="O5" s="25"/>
      <c r="P5" s="25" t="s">
        <v>12</v>
      </c>
      <c r="Q5" s="25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2.8" hidden="false" customHeight="false" outlineLevel="0" collapsed="false">
      <c r="A6" s="22"/>
      <c r="B6" s="23"/>
      <c r="C6" s="24"/>
      <c r="D6" s="23"/>
      <c r="E6" s="27"/>
      <c r="F6" s="28" t="s">
        <v>5</v>
      </c>
      <c r="G6" s="29" t="s">
        <v>13</v>
      </c>
      <c r="H6" s="28" t="s">
        <v>5</v>
      </c>
      <c r="I6" s="29" t="s">
        <v>13</v>
      </c>
      <c r="J6" s="28" t="s">
        <v>5</v>
      </c>
      <c r="K6" s="29" t="s">
        <v>13</v>
      </c>
      <c r="L6" s="28" t="s">
        <v>5</v>
      </c>
      <c r="M6" s="29" t="s">
        <v>13</v>
      </c>
      <c r="N6" s="28" t="s">
        <v>5</v>
      </c>
      <c r="O6" s="29" t="s">
        <v>13</v>
      </c>
      <c r="P6" s="28" t="s">
        <v>5</v>
      </c>
      <c r="Q6" s="29" t="s">
        <v>13</v>
      </c>
    </row>
    <row r="7" s="36" customFormat="true" ht="30" hidden="false" customHeight="true" outlineLevel="0" collapsed="false">
      <c r="A7" s="30" t="s">
        <v>14</v>
      </c>
      <c r="B7" s="31" t="s">
        <v>15</v>
      </c>
      <c r="C7" s="32" t="n">
        <f aca="false">D7/$D$24</f>
        <v>0.836305962491908</v>
      </c>
      <c r="D7" s="33" t="n">
        <f aca="false">SUM(D8:D12)</f>
        <v>269943.24</v>
      </c>
      <c r="E7" s="34" t="n">
        <f aca="false">G7+I7+K7+M7+O7+Q7+S7+U7+R7+T7+V7+X7+Z7+AB7+AD7+AF7+AH7+AJ7</f>
        <v>269943.24</v>
      </c>
      <c r="F7" s="32" t="n">
        <f aca="false">G7/$D$23</f>
        <v>0.107739600610297</v>
      </c>
      <c r="G7" s="35" t="n">
        <f aca="false">SUM(G8:G12)</f>
        <v>34776.24</v>
      </c>
      <c r="H7" s="32" t="n">
        <f aca="false">I7/$D$23</f>
        <v>0.168922544510746</v>
      </c>
      <c r="I7" s="35" t="n">
        <f aca="false">SUM(I8:I12)</f>
        <v>54524.9</v>
      </c>
      <c r="J7" s="32" t="n">
        <f aca="false">K7/$D$23</f>
        <v>0.151507272063044</v>
      </c>
      <c r="K7" s="35" t="n">
        <f aca="false">SUM(K8:K12)</f>
        <v>48903.59</v>
      </c>
      <c r="L7" s="32" t="n">
        <f aca="false">M7/$D$23</f>
        <v>0.151507272063044</v>
      </c>
      <c r="M7" s="35" t="n">
        <f aca="false">SUM(M8:M12)</f>
        <v>48903.59</v>
      </c>
      <c r="N7" s="32" t="n">
        <f aca="false">O7/$D$23</f>
        <v>0.138705599545549</v>
      </c>
      <c r="O7" s="35" t="n">
        <f aca="false">SUM(O8:O12)</f>
        <v>44771.46</v>
      </c>
      <c r="P7" s="32" t="n">
        <f aca="false">Q7/$D$23</f>
        <v>0.117923673699227</v>
      </c>
      <c r="Q7" s="35" t="n">
        <f aca="false">SUM(Q8:Q12)</f>
        <v>38063.46</v>
      </c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s="26" customFormat="true" ht="41.75" hidden="false" customHeight="false" outlineLevel="0" collapsed="false">
      <c r="A8" s="37" t="s">
        <v>16</v>
      </c>
      <c r="B8" s="38" t="s">
        <v>17</v>
      </c>
      <c r="C8" s="39" t="n">
        <f aca="false">D8/$D$24</f>
        <v>0.207819258463213</v>
      </c>
      <c r="D8" s="40" t="n">
        <v>67080</v>
      </c>
      <c r="E8" s="34" t="n">
        <f aca="false">G8+I8+K8+M8+O8+Q8+S8+U8+R8+T8+V8+X8+Z8+AB8+AD8+AF8+AH8+AJ8</f>
        <v>67080</v>
      </c>
      <c r="F8" s="39" t="n">
        <v>0.0149001</v>
      </c>
      <c r="G8" s="34" t="n">
        <f aca="false">ROUND($D8*F8,2)</f>
        <v>999.5</v>
      </c>
      <c r="H8" s="39" t="n">
        <v>0.3087</v>
      </c>
      <c r="I8" s="34" t="n">
        <f aca="false">ROUND($D8*H8,2)</f>
        <v>20707.6</v>
      </c>
      <c r="J8" s="39" t="n">
        <v>0.2249</v>
      </c>
      <c r="K8" s="34" t="n">
        <f aca="false">ROUND($D8*J8,2)</f>
        <v>15086.29</v>
      </c>
      <c r="L8" s="39" t="n">
        <v>0.2249</v>
      </c>
      <c r="M8" s="34" t="n">
        <f aca="false">ROUND($D8*L8,2)</f>
        <v>15086.29</v>
      </c>
      <c r="N8" s="39" t="n">
        <v>0.1633</v>
      </c>
      <c r="O8" s="34" t="n">
        <f aca="false">ROUND($D8*N8,2)</f>
        <v>10954.16</v>
      </c>
      <c r="P8" s="39" t="n">
        <v>0.0633</v>
      </c>
      <c r="Q8" s="34" t="n">
        <f aca="false">ROUND($D8*P8,2)</f>
        <v>4246.16</v>
      </c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28.35" hidden="false" customHeight="false" outlineLevel="0" collapsed="false">
      <c r="A9" s="37" t="s">
        <v>18</v>
      </c>
      <c r="B9" s="38" t="s">
        <v>19</v>
      </c>
      <c r="C9" s="39" t="n">
        <f aca="false">D9/$D$24</f>
        <v>0.417508332598056</v>
      </c>
      <c r="D9" s="40" t="n">
        <v>134763.54</v>
      </c>
      <c r="E9" s="34" t="n">
        <f aca="false">G9+I9+K9+M9+O9+Q9+S9+U9+R9+T9+V9+X9+Z9+AB9+AD9+AF9+AH9+AJ9</f>
        <v>134763.54</v>
      </c>
      <c r="F9" s="39" t="n">
        <v>0.1665001</v>
      </c>
      <c r="G9" s="34" t="n">
        <f aca="false">ROUND($D9*F9,2)</f>
        <v>22438.14</v>
      </c>
      <c r="H9" s="39" t="n">
        <v>0.1667</v>
      </c>
      <c r="I9" s="34" t="n">
        <f aca="false">ROUND($D9*H9,2)</f>
        <v>22465.08</v>
      </c>
      <c r="J9" s="39" t="n">
        <v>0.1667</v>
      </c>
      <c r="K9" s="34" t="n">
        <f aca="false">ROUND($D9*J9,2)</f>
        <v>22465.08</v>
      </c>
      <c r="L9" s="39" t="n">
        <v>0.1667</v>
      </c>
      <c r="M9" s="34" t="n">
        <f aca="false">ROUND($D9*L9,2)</f>
        <v>22465.08</v>
      </c>
      <c r="N9" s="39" t="n">
        <v>0.1667</v>
      </c>
      <c r="O9" s="34" t="n">
        <f aca="false">ROUND($D9*N9,2)</f>
        <v>22465.08</v>
      </c>
      <c r="P9" s="39" t="n">
        <v>0.1667</v>
      </c>
      <c r="Q9" s="34" t="n">
        <f aca="false">ROUND($D9*P9,2)</f>
        <v>22465.08</v>
      </c>
    </row>
    <row r="10" customFormat="false" ht="28.35" hidden="false" customHeight="false" outlineLevel="0" collapsed="false">
      <c r="A10" s="37" t="s">
        <v>20</v>
      </c>
      <c r="B10" s="38" t="s">
        <v>21</v>
      </c>
      <c r="C10" s="39" t="n">
        <f aca="false">D10/$D$24</f>
        <v>0.0667614720691908</v>
      </c>
      <c r="D10" s="40" t="n">
        <v>21549.3</v>
      </c>
      <c r="E10" s="34" t="n">
        <f aca="false">G10+I10+K10+M10+O10+Q10+S10+U10+R10+T10+V10+X10+Z10+AB10+AD10+AF10+AH10+AJ10</f>
        <v>21549.3</v>
      </c>
      <c r="F10" s="39" t="n">
        <v>0.1664995</v>
      </c>
      <c r="G10" s="34" t="n">
        <f aca="false">ROUND($D10*F10,2)</f>
        <v>3587.95</v>
      </c>
      <c r="H10" s="39" t="n">
        <v>0.1667</v>
      </c>
      <c r="I10" s="34" t="n">
        <f aca="false">ROUND($D10*H10,2)</f>
        <v>3592.27</v>
      </c>
      <c r="J10" s="39" t="n">
        <v>0.1667</v>
      </c>
      <c r="K10" s="34" t="n">
        <f aca="false">ROUND($D10*J10,2)</f>
        <v>3592.27</v>
      </c>
      <c r="L10" s="39" t="n">
        <v>0.1667</v>
      </c>
      <c r="M10" s="34" t="n">
        <f aca="false">ROUND($D10*L10,2)</f>
        <v>3592.27</v>
      </c>
      <c r="N10" s="39" t="n">
        <v>0.1667</v>
      </c>
      <c r="O10" s="34" t="n">
        <f aca="false">ROUND($D10*N10,2)</f>
        <v>3592.27</v>
      </c>
      <c r="P10" s="39" t="n">
        <v>0.1667</v>
      </c>
      <c r="Q10" s="34" t="n">
        <f aca="false">ROUND($D10*P10,2)</f>
        <v>3592.27</v>
      </c>
    </row>
    <row r="11" customFormat="false" ht="28.35" hidden="false" customHeight="false" outlineLevel="0" collapsed="false">
      <c r="A11" s="37" t="s">
        <v>22</v>
      </c>
      <c r="B11" s="38" t="s">
        <v>23</v>
      </c>
      <c r="C11" s="39" t="n">
        <f aca="false">D11/$D$24</f>
        <v>0.112542121506232</v>
      </c>
      <c r="D11" s="40" t="n">
        <v>36326.4</v>
      </c>
      <c r="E11" s="34" t="n">
        <f aca="false">G11+I11+K11+M11+O11+Q11+S11+U11+R11+T11+V11+X11+Z11+AB11+AD11+AF11+AH11+AJ11</f>
        <v>36326.4</v>
      </c>
      <c r="F11" s="39" t="n">
        <v>0.1665</v>
      </c>
      <c r="G11" s="34" t="n">
        <f aca="false">ROUND($D11*F11,2)</f>
        <v>6048.35</v>
      </c>
      <c r="H11" s="39" t="n">
        <v>0.1667</v>
      </c>
      <c r="I11" s="34" t="n">
        <f aca="false">ROUND($D11*H11,2)</f>
        <v>6055.61</v>
      </c>
      <c r="J11" s="39" t="n">
        <v>0.1667</v>
      </c>
      <c r="K11" s="34" t="n">
        <f aca="false">ROUND($D11*J11,2)</f>
        <v>6055.61</v>
      </c>
      <c r="L11" s="39" t="n">
        <v>0.1667</v>
      </c>
      <c r="M11" s="34" t="n">
        <f aca="false">ROUND($D11*L11,2)</f>
        <v>6055.61</v>
      </c>
      <c r="N11" s="39" t="n">
        <v>0.1667</v>
      </c>
      <c r="O11" s="34" t="n">
        <f aca="false">ROUND($D11*N11,2)</f>
        <v>6055.61</v>
      </c>
      <c r="P11" s="39" t="n">
        <v>0.1667</v>
      </c>
      <c r="Q11" s="34" t="n">
        <f aca="false">ROUND($D11*P11,2)</f>
        <v>6055.61</v>
      </c>
    </row>
    <row r="12" customFormat="false" ht="28.35" hidden="false" customHeight="false" outlineLevel="0" collapsed="false">
      <c r="A12" s="37" t="s">
        <v>24</v>
      </c>
      <c r="B12" s="38" t="s">
        <v>25</v>
      </c>
      <c r="C12" s="39" t="n">
        <f aca="false">D12/$D$24</f>
        <v>0.031674777855216</v>
      </c>
      <c r="D12" s="40" t="n">
        <v>10224</v>
      </c>
      <c r="E12" s="34" t="n">
        <f aca="false">G12+I12+K12+M12+O12+Q12+S12+U12+R12+T12+V12+X12+Z12+AB12+AD12+AF12+AH12+AJ12</f>
        <v>10224</v>
      </c>
      <c r="F12" s="39" t="n">
        <v>0.1665</v>
      </c>
      <c r="G12" s="34" t="n">
        <f aca="false">ROUND($D12*F12,2)</f>
        <v>1702.3</v>
      </c>
      <c r="H12" s="39" t="n">
        <v>0.1667</v>
      </c>
      <c r="I12" s="34" t="n">
        <f aca="false">ROUND($D12*H12,2)</f>
        <v>1704.34</v>
      </c>
      <c r="J12" s="39" t="n">
        <v>0.1667</v>
      </c>
      <c r="K12" s="34" t="n">
        <f aca="false">ROUND($D12*J12,2)</f>
        <v>1704.34</v>
      </c>
      <c r="L12" s="39" t="n">
        <v>0.1667</v>
      </c>
      <c r="M12" s="34" t="n">
        <f aca="false">ROUND($D12*L12,2)</f>
        <v>1704.34</v>
      </c>
      <c r="N12" s="39" t="n">
        <v>0.1667</v>
      </c>
      <c r="O12" s="34" t="n">
        <f aca="false">ROUND($D12*N12,2)</f>
        <v>1704.34</v>
      </c>
      <c r="P12" s="39" t="n">
        <v>0.1667</v>
      </c>
      <c r="Q12" s="34" t="n">
        <f aca="false">ROUND($D12*P12,2)</f>
        <v>1704.34</v>
      </c>
    </row>
    <row r="13" s="36" customFormat="true" ht="30" hidden="false" customHeight="true" outlineLevel="0" collapsed="false">
      <c r="A13" s="30" t="s">
        <v>26</v>
      </c>
      <c r="B13" s="41" t="s">
        <v>27</v>
      </c>
      <c r="C13" s="32" t="n">
        <f aca="false">D13/$D$24</f>
        <v>0.163694037508092</v>
      </c>
      <c r="D13" s="33" t="n">
        <f aca="false">SUM(D14:D22)</f>
        <v>52837.24</v>
      </c>
      <c r="E13" s="34" t="n">
        <f aca="false">G13+I13+K13+M13+O13+Q13+S13+U13+R13+T13+V13+X13+Z13+AB13+AD13+AF13+AH13+AJ13</f>
        <v>52837.24</v>
      </c>
      <c r="F13" s="32" t="n">
        <f aca="false">G13/$D$23</f>
        <v>0.0274632158673288</v>
      </c>
      <c r="G13" s="33" t="n">
        <f aca="false">SUM(G14:G22)</f>
        <v>8864.59</v>
      </c>
      <c r="H13" s="32" t="n">
        <f aca="false">I13/$D$23</f>
        <v>0.0274946304063988</v>
      </c>
      <c r="I13" s="33" t="n">
        <f aca="false">SUM(I14:I22)</f>
        <v>8874.73</v>
      </c>
      <c r="J13" s="32" t="n">
        <f aca="false">K13/$D$23</f>
        <v>0.0274946304063988</v>
      </c>
      <c r="K13" s="33" t="n">
        <f aca="false">SUM(K14:K22)</f>
        <v>8874.73</v>
      </c>
      <c r="L13" s="32" t="n">
        <f aca="false">M13/$D$23</f>
        <v>0.0271840478085912</v>
      </c>
      <c r="M13" s="33" t="n">
        <f aca="false">SUM(M14:M22)</f>
        <v>8774.48</v>
      </c>
      <c r="N13" s="32" t="n">
        <f aca="false">O13/$D$23</f>
        <v>0.0271840478085912</v>
      </c>
      <c r="O13" s="33" t="n">
        <f aca="false">SUM(O14:O22)</f>
        <v>8774.48</v>
      </c>
      <c r="P13" s="32" t="n">
        <f aca="false">Q13/$D$23</f>
        <v>0.0268734652107835</v>
      </c>
      <c r="Q13" s="33" t="n">
        <f aca="false">SUM(Q14:Q22)</f>
        <v>8674.23</v>
      </c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s="26" customFormat="true" ht="69.15" hidden="false" customHeight="true" outlineLevel="0" collapsed="false">
      <c r="A14" s="42" t="s">
        <v>28</v>
      </c>
      <c r="B14" s="43" t="s">
        <v>29</v>
      </c>
      <c r="C14" s="39" t="n">
        <f aca="false">D14/$D$24</f>
        <v>0.114573471109529</v>
      </c>
      <c r="D14" s="44" t="n">
        <v>36982.08</v>
      </c>
      <c r="E14" s="34" t="n">
        <f aca="false">G14+I14+K14+M14+O14+Q14+S14+U14+R14+T14+V14+X14+Z14+AB14+AD14+AF14+AH14+AJ14</f>
        <v>36982.08</v>
      </c>
      <c r="F14" s="39" t="n">
        <v>0.1665003</v>
      </c>
      <c r="G14" s="34" t="n">
        <f aca="false">ROUND($D14*F14,2)</f>
        <v>6157.53</v>
      </c>
      <c r="H14" s="39" t="n">
        <v>0.1667</v>
      </c>
      <c r="I14" s="34" t="n">
        <f aca="false">ROUND($D14*H14,2)</f>
        <v>6164.91</v>
      </c>
      <c r="J14" s="39" t="n">
        <v>0.1667</v>
      </c>
      <c r="K14" s="34" t="n">
        <f aca="false">ROUND($D14*J14,2)</f>
        <v>6164.91</v>
      </c>
      <c r="L14" s="39" t="n">
        <v>0.1667</v>
      </c>
      <c r="M14" s="34" t="n">
        <f aca="false">ROUND($D14*L14,2)</f>
        <v>6164.91</v>
      </c>
      <c r="N14" s="39" t="n">
        <v>0.1667</v>
      </c>
      <c r="O14" s="34" t="n">
        <f aca="false">ROUND($D14*N14,2)</f>
        <v>6164.91</v>
      </c>
      <c r="P14" s="39" t="n">
        <v>0.1667</v>
      </c>
      <c r="Q14" s="34" t="n">
        <f aca="false">ROUND($D14*P14,2)</f>
        <v>6164.91</v>
      </c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4.9" hidden="false" customHeight="false" outlineLevel="0" collapsed="false">
      <c r="A15" s="42" t="s">
        <v>30</v>
      </c>
      <c r="B15" s="43" t="s">
        <v>31</v>
      </c>
      <c r="C15" s="39" t="n">
        <f aca="false">D15/$D$24</f>
        <v>0.00528222772331214</v>
      </c>
      <c r="D15" s="44" t="n">
        <v>1705</v>
      </c>
      <c r="E15" s="34" t="n">
        <f aca="false">G15+I15+K15+M15+O15+Q15+S15+U15+R15+T15+V15+X15+Z15+AB15+AD15+AF15+AH15+AJ15</f>
        <v>1705</v>
      </c>
      <c r="F15" s="39" t="n">
        <v>0.2</v>
      </c>
      <c r="G15" s="34" t="n">
        <f aca="false">ROUND($D15*F15,2)</f>
        <v>341</v>
      </c>
      <c r="H15" s="39" t="n">
        <v>0.2</v>
      </c>
      <c r="I15" s="34" t="n">
        <f aca="false">ROUND($D15*H15,2)</f>
        <v>341</v>
      </c>
      <c r="J15" s="39" t="n">
        <v>0.2</v>
      </c>
      <c r="K15" s="34" t="n">
        <f aca="false">ROUND($D15*J15,2)</f>
        <v>341</v>
      </c>
      <c r="L15" s="39" t="n">
        <v>0.15</v>
      </c>
      <c r="M15" s="34" t="n">
        <f aca="false">ROUND($D15*L15,2)</f>
        <v>255.75</v>
      </c>
      <c r="N15" s="39" t="n">
        <v>0.15</v>
      </c>
      <c r="O15" s="34" t="n">
        <f aca="false">ROUND($D15*N15,2)</f>
        <v>255.75</v>
      </c>
      <c r="P15" s="39" t="n">
        <v>0.1</v>
      </c>
      <c r="Q15" s="34" t="n">
        <f aca="false">ROUND($D15*P15,2)</f>
        <v>170.5</v>
      </c>
    </row>
    <row r="16" customFormat="false" ht="14.9" hidden="false" customHeight="false" outlineLevel="0" collapsed="false">
      <c r="A16" s="42" t="s">
        <v>32</v>
      </c>
      <c r="B16" s="43" t="s">
        <v>33</v>
      </c>
      <c r="C16" s="39" t="n">
        <f aca="false">D16/$D$24</f>
        <v>0.000929424232840846</v>
      </c>
      <c r="D16" s="44" t="n">
        <v>300</v>
      </c>
      <c r="E16" s="34" t="n">
        <f aca="false">G16+I16+K16+M16+O16+Q16+S16+U16+R16+T16+V16+X16+Z16+AB16+AD16+AF16+AH16+AJ16</f>
        <v>300</v>
      </c>
      <c r="F16" s="39" t="n">
        <v>0.2</v>
      </c>
      <c r="G16" s="34" t="n">
        <f aca="false">ROUND($D16*F16,2)</f>
        <v>60</v>
      </c>
      <c r="H16" s="39" t="n">
        <v>0.2</v>
      </c>
      <c r="I16" s="34" t="n">
        <f aca="false">ROUND($D16*H16,2)</f>
        <v>60</v>
      </c>
      <c r="J16" s="39" t="n">
        <v>0.2</v>
      </c>
      <c r="K16" s="34" t="n">
        <f aca="false">ROUND($D16*J16,2)</f>
        <v>60</v>
      </c>
      <c r="L16" s="39" t="n">
        <v>0.15</v>
      </c>
      <c r="M16" s="34" t="n">
        <f aca="false">ROUND($D16*L16,2)</f>
        <v>45</v>
      </c>
      <c r="N16" s="39" t="n">
        <v>0.15</v>
      </c>
      <c r="O16" s="34" t="n">
        <f aca="false">ROUND($D16*N16,2)</f>
        <v>45</v>
      </c>
      <c r="P16" s="39" t="n">
        <v>0.1</v>
      </c>
      <c r="Q16" s="34" t="n">
        <f aca="false">ROUND($D16*P16,2)</f>
        <v>30</v>
      </c>
    </row>
    <row r="17" customFormat="false" ht="30" hidden="false" customHeight="true" outlineLevel="0" collapsed="false">
      <c r="A17" s="42" t="s">
        <v>34</v>
      </c>
      <c r="B17" s="43" t="s">
        <v>35</v>
      </c>
      <c r="C17" s="39" t="n">
        <f aca="false">D17/$D$24</f>
        <v>0.00580536964317049</v>
      </c>
      <c r="D17" s="44" t="n">
        <v>1873.86</v>
      </c>
      <c r="E17" s="34" t="n">
        <f aca="false">G17+I17+K17+M17+O17+Q17+S17+U17+R17+T17+V17+X17+Z17+AB17+AD17+AF17+AH17+AJ17</f>
        <v>1873.86</v>
      </c>
      <c r="F17" s="39" t="n">
        <v>0.166504</v>
      </c>
      <c r="G17" s="34" t="n">
        <f aca="false">ROUND($D17*F17,2)</f>
        <v>312.01</v>
      </c>
      <c r="H17" s="39" t="n">
        <v>0.1667</v>
      </c>
      <c r="I17" s="34" t="n">
        <f aca="false">ROUND($D17*H17,2)</f>
        <v>312.37</v>
      </c>
      <c r="J17" s="39" t="n">
        <v>0.1667</v>
      </c>
      <c r="K17" s="34" t="n">
        <f aca="false">ROUND($D17*J17,2)</f>
        <v>312.37</v>
      </c>
      <c r="L17" s="39" t="n">
        <v>0.1667</v>
      </c>
      <c r="M17" s="34" t="n">
        <f aca="false">ROUND($D17*L17,2)</f>
        <v>312.37</v>
      </c>
      <c r="N17" s="39" t="n">
        <v>0.1667</v>
      </c>
      <c r="O17" s="34" t="n">
        <f aca="false">ROUND($D17*N17,2)</f>
        <v>312.37</v>
      </c>
      <c r="P17" s="39" t="n">
        <v>0.1667</v>
      </c>
      <c r="Q17" s="34" t="n">
        <f aca="false">ROUND($D17*P17,2)</f>
        <v>312.37</v>
      </c>
    </row>
    <row r="18" customFormat="false" ht="14.9" hidden="false" customHeight="false" outlineLevel="0" collapsed="false">
      <c r="A18" s="42" t="s">
        <v>36</v>
      </c>
      <c r="B18" s="38" t="s">
        <v>37</v>
      </c>
      <c r="C18" s="39" t="n">
        <f aca="false">D18/$D$24</f>
        <v>0.00658088122305289</v>
      </c>
      <c r="D18" s="44" t="n">
        <v>2124.18</v>
      </c>
      <c r="E18" s="34" t="n">
        <f aca="false">G18+I18+K18+M18+O18+Q18+S18+U18+R18+T18+V18+X18+Z18+AB18+AD18+AF18+AH18+AJ18</f>
        <v>2124.18</v>
      </c>
      <c r="F18" s="39" t="n">
        <v>0.1665</v>
      </c>
      <c r="G18" s="34" t="n">
        <f aca="false">ROUND($D18*F18,2)</f>
        <v>353.68</v>
      </c>
      <c r="H18" s="39" t="n">
        <v>0.1667</v>
      </c>
      <c r="I18" s="34" t="n">
        <f aca="false">ROUND($D18*H18,2)</f>
        <v>354.1</v>
      </c>
      <c r="J18" s="39" t="n">
        <v>0.1667</v>
      </c>
      <c r="K18" s="34" t="n">
        <f aca="false">ROUND($D18*J18,2)</f>
        <v>354.1</v>
      </c>
      <c r="L18" s="39" t="n">
        <v>0.1667</v>
      </c>
      <c r="M18" s="34" t="n">
        <f aca="false">ROUND($D18*L18,2)</f>
        <v>354.1</v>
      </c>
      <c r="N18" s="39" t="n">
        <v>0.1667</v>
      </c>
      <c r="O18" s="34" t="n">
        <f aca="false">ROUND($D18*N18,2)</f>
        <v>354.1</v>
      </c>
      <c r="P18" s="39" t="n">
        <v>0.1667</v>
      </c>
      <c r="Q18" s="34" t="n">
        <f aca="false">ROUND($D18*P18,2)</f>
        <v>354.1</v>
      </c>
    </row>
    <row r="19" customFormat="false" ht="14.9" hidden="false" customHeight="false" outlineLevel="0" collapsed="false">
      <c r="A19" s="42" t="s">
        <v>38</v>
      </c>
      <c r="B19" s="38" t="s">
        <v>39</v>
      </c>
      <c r="C19" s="39" t="n">
        <f aca="false">D19/$D$24</f>
        <v>0.000705061223033066</v>
      </c>
      <c r="D19" s="44" t="n">
        <v>227.58</v>
      </c>
      <c r="E19" s="34" t="n">
        <f aca="false">G19+I19+K19+M19+O19+Q19+S19+U19+R19+T19+V19+X19+Z19+AB19+AD19+AF19+AH19+AJ19</f>
        <v>227.58</v>
      </c>
      <c r="F19" s="39" t="n">
        <v>0.166459</v>
      </c>
      <c r="G19" s="34" t="n">
        <f aca="false">ROUND($D19*F19,2)</f>
        <v>37.88</v>
      </c>
      <c r="H19" s="39" t="n">
        <v>0.1667</v>
      </c>
      <c r="I19" s="34" t="n">
        <f aca="false">ROUND($D19*H19,2)</f>
        <v>37.94</v>
      </c>
      <c r="J19" s="39" t="n">
        <v>0.1667</v>
      </c>
      <c r="K19" s="34" t="n">
        <f aca="false">ROUND($D19*J19,2)</f>
        <v>37.94</v>
      </c>
      <c r="L19" s="39" t="n">
        <v>0.1667</v>
      </c>
      <c r="M19" s="34" t="n">
        <f aca="false">ROUND($D19*L19,2)</f>
        <v>37.94</v>
      </c>
      <c r="N19" s="39" t="n">
        <v>0.1667</v>
      </c>
      <c r="O19" s="34" t="n">
        <f aca="false">ROUND($D19*N19,2)</f>
        <v>37.94</v>
      </c>
      <c r="P19" s="39" t="n">
        <v>0.1667</v>
      </c>
      <c r="Q19" s="34" t="n">
        <f aca="false">ROUND($D19*P19,2)</f>
        <v>37.94</v>
      </c>
    </row>
    <row r="20" customFormat="false" ht="14.9" hidden="false" customHeight="false" outlineLevel="0" collapsed="false">
      <c r="A20" s="42" t="s">
        <v>40</v>
      </c>
      <c r="B20" s="38" t="s">
        <v>41</v>
      </c>
      <c r="C20" s="39" t="n">
        <f aca="false">D20/$D$24</f>
        <v>0.017068504266429</v>
      </c>
      <c r="D20" s="44" t="n">
        <v>5509.38</v>
      </c>
      <c r="E20" s="34" t="n">
        <f aca="false">G20+I20+K20+M20+O20+Q20+S20+U20+R20+T20+V20+X20+Z20+AB20+AD20+AF20+AH20+AJ20</f>
        <v>5509.38</v>
      </c>
      <c r="F20" s="39" t="n">
        <v>0.166504</v>
      </c>
      <c r="G20" s="34" t="n">
        <f aca="false">ROUND($D20*F20,2)</f>
        <v>917.33</v>
      </c>
      <c r="H20" s="39" t="n">
        <v>0.1667</v>
      </c>
      <c r="I20" s="34" t="n">
        <f aca="false">ROUND($D20*H20,2)</f>
        <v>918.41</v>
      </c>
      <c r="J20" s="39" t="n">
        <v>0.1667</v>
      </c>
      <c r="K20" s="34" t="n">
        <f aca="false">ROUND($D20*J20,2)</f>
        <v>918.41</v>
      </c>
      <c r="L20" s="39" t="n">
        <v>0.1667</v>
      </c>
      <c r="M20" s="34" t="n">
        <f aca="false">ROUND($D20*L20,2)</f>
        <v>918.41</v>
      </c>
      <c r="N20" s="39" t="n">
        <v>0.1667</v>
      </c>
      <c r="O20" s="34" t="n">
        <f aca="false">ROUND($D20*N20,2)</f>
        <v>918.41</v>
      </c>
      <c r="P20" s="39" t="n">
        <v>0.1667</v>
      </c>
      <c r="Q20" s="34" t="n">
        <f aca="false">ROUND($D20*P20,2)</f>
        <v>918.41</v>
      </c>
    </row>
    <row r="21" customFormat="false" ht="14.9" hidden="false" customHeight="false" outlineLevel="0" collapsed="false">
      <c r="A21" s="42" t="s">
        <v>42</v>
      </c>
      <c r="B21" s="38" t="s">
        <v>43</v>
      </c>
      <c r="C21" s="39" t="n">
        <f aca="false">D21/$D$24</f>
        <v>0.000879978863653713</v>
      </c>
      <c r="D21" s="44" t="n">
        <v>284.04</v>
      </c>
      <c r="E21" s="34" t="n">
        <f aca="false">G21+I21+K21+M21+O21+Q21+S21+U21+R21+T21+V21+X21+Z21+AB21+AD21+AF21+AH21+AJ21</f>
        <v>284.04</v>
      </c>
      <c r="F21" s="39" t="n">
        <v>0.1665</v>
      </c>
      <c r="G21" s="34" t="n">
        <f aca="false">ROUND($D21*F21,2)</f>
        <v>47.29</v>
      </c>
      <c r="H21" s="39" t="n">
        <v>0.1667</v>
      </c>
      <c r="I21" s="34" t="n">
        <f aca="false">ROUND($D21*H21,2)</f>
        <v>47.35</v>
      </c>
      <c r="J21" s="39" t="n">
        <v>0.1667</v>
      </c>
      <c r="K21" s="34" t="n">
        <f aca="false">ROUND($D21*J21,2)</f>
        <v>47.35</v>
      </c>
      <c r="L21" s="39" t="n">
        <v>0.1667</v>
      </c>
      <c r="M21" s="34" t="n">
        <f aca="false">ROUND($D21*L21,2)</f>
        <v>47.35</v>
      </c>
      <c r="N21" s="39" t="n">
        <v>0.1667</v>
      </c>
      <c r="O21" s="34" t="n">
        <f aca="false">ROUND($D21*N21,2)</f>
        <v>47.35</v>
      </c>
      <c r="P21" s="39" t="n">
        <v>0.1667</v>
      </c>
      <c r="Q21" s="34" t="n">
        <f aca="false">ROUND($D21*P21,2)</f>
        <v>47.35</v>
      </c>
    </row>
    <row r="22" customFormat="false" ht="28.35" hidden="false" customHeight="false" outlineLevel="0" collapsed="false">
      <c r="A22" s="42" t="s">
        <v>44</v>
      </c>
      <c r="B22" s="43" t="s">
        <v>45</v>
      </c>
      <c r="C22" s="39" t="n">
        <f aca="false">D22/$D$24</f>
        <v>0.0118691192230707</v>
      </c>
      <c r="D22" s="44" t="n">
        <v>3831.12</v>
      </c>
      <c r="E22" s="34" t="n">
        <f aca="false">G22+I22+K22+M22+O22+Q22+S22+U22+R22+T22+V22+X22+Z22+AB22+AD22+AF22+AH22+AJ22</f>
        <v>3831.12</v>
      </c>
      <c r="F22" s="39" t="n">
        <v>0.166498</v>
      </c>
      <c r="G22" s="34" t="n">
        <f aca="false">ROUND($D22*F22,2)</f>
        <v>637.87</v>
      </c>
      <c r="H22" s="39" t="n">
        <v>0.1667</v>
      </c>
      <c r="I22" s="34" t="n">
        <f aca="false">ROUND($D22*H22,2)</f>
        <v>638.65</v>
      </c>
      <c r="J22" s="39" t="n">
        <v>0.1667</v>
      </c>
      <c r="K22" s="34" t="n">
        <f aca="false">ROUND($D22*J22,2)</f>
        <v>638.65</v>
      </c>
      <c r="L22" s="39" t="n">
        <v>0.1667</v>
      </c>
      <c r="M22" s="34" t="n">
        <f aca="false">ROUND($D22*L22,2)</f>
        <v>638.65</v>
      </c>
      <c r="N22" s="39" t="n">
        <v>0.1667</v>
      </c>
      <c r="O22" s="34" t="n">
        <f aca="false">ROUND($D22*N22,2)</f>
        <v>638.65</v>
      </c>
      <c r="P22" s="39" t="n">
        <v>0.1667</v>
      </c>
      <c r="Q22" s="34" t="n">
        <f aca="false">ROUND($D22*P22,2)</f>
        <v>638.65</v>
      </c>
    </row>
    <row r="23" s="49" customFormat="true" ht="12.8" hidden="false" customHeight="false" outlineLevel="0" collapsed="false">
      <c r="A23" s="45" t="s">
        <v>46</v>
      </c>
      <c r="B23" s="45"/>
      <c r="C23" s="46" t="n">
        <f aca="false">C7+C13</f>
        <v>1</v>
      </c>
      <c r="D23" s="47" t="n">
        <f aca="false">D7+D13</f>
        <v>322780.48</v>
      </c>
      <c r="E23" s="34" t="n">
        <f aca="false">G23+I23+K23+M23+O23+Q23+S23+U23+R23+T23+V23+X23+Z23+AB23+AD23+AF23+AH23+AJ23</f>
        <v>322780.48</v>
      </c>
      <c r="F23" s="48" t="n">
        <f aca="false">G23/$D23</f>
        <v>0.135202816477626</v>
      </c>
      <c r="G23" s="47" t="n">
        <f aca="false">G7+G13</f>
        <v>43640.83</v>
      </c>
      <c r="H23" s="48" t="n">
        <f aca="false">I23/$D23</f>
        <v>0.196417174917145</v>
      </c>
      <c r="I23" s="47" t="n">
        <f aca="false">I7+I13</f>
        <v>63399.63</v>
      </c>
      <c r="J23" s="48" t="n">
        <f aca="false">K23/$D23</f>
        <v>0.179001902469443</v>
      </c>
      <c r="K23" s="47" t="n">
        <f aca="false">K7+K13</f>
        <v>57778.32</v>
      </c>
      <c r="L23" s="48" t="n">
        <f aca="false">M23/$D23</f>
        <v>0.178691319871635</v>
      </c>
      <c r="M23" s="47" t="n">
        <f aca="false">M7+M13</f>
        <v>57678.07</v>
      </c>
      <c r="N23" s="48" t="n">
        <f aca="false">O23/$D23</f>
        <v>0.16588964735414</v>
      </c>
      <c r="O23" s="47" t="n">
        <f aca="false">O7+O13</f>
        <v>53545.94</v>
      </c>
      <c r="P23" s="48" t="n">
        <f aca="false">Q23/$D23</f>
        <v>0.144797138910011</v>
      </c>
      <c r="Q23" s="47" t="n">
        <f aca="false">Q7+Q13</f>
        <v>46737.69</v>
      </c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2.8" hidden="false" customHeight="false" outlineLevel="0" collapsed="false">
      <c r="A24" s="45" t="s">
        <v>47</v>
      </c>
      <c r="B24" s="45"/>
      <c r="C24" s="46" t="n">
        <f aca="false">C23</f>
        <v>1</v>
      </c>
      <c r="D24" s="47" t="n">
        <f aca="false">D23</f>
        <v>322780.48</v>
      </c>
      <c r="E24" s="47"/>
      <c r="F24" s="46" t="n">
        <f aca="false">F23</f>
        <v>0.135202816477626</v>
      </c>
      <c r="G24" s="50" t="n">
        <f aca="false">G23</f>
        <v>43640.83</v>
      </c>
      <c r="H24" s="46" t="n">
        <f aca="false">H23+F24</f>
        <v>0.331619991394771</v>
      </c>
      <c r="I24" s="50" t="n">
        <f aca="false">I23+G24</f>
        <v>107040.46</v>
      </c>
      <c r="J24" s="46" t="n">
        <f aca="false">J23+H24</f>
        <v>0.510621893864214</v>
      </c>
      <c r="K24" s="50" t="n">
        <f aca="false">K23+I24</f>
        <v>164818.78</v>
      </c>
      <c r="L24" s="46" t="n">
        <f aca="false">L23+J24</f>
        <v>0.689313213735849</v>
      </c>
      <c r="M24" s="50" t="n">
        <f aca="false">M23+K24</f>
        <v>222496.85</v>
      </c>
      <c r="N24" s="46" t="n">
        <f aca="false">N23+L24</f>
        <v>0.855202861089989</v>
      </c>
      <c r="O24" s="50" t="n">
        <f aca="false">O23+M24</f>
        <v>276042.79</v>
      </c>
      <c r="P24" s="46" t="n">
        <f aca="false">P23+N24</f>
        <v>1</v>
      </c>
      <c r="Q24" s="50" t="n">
        <f aca="false">Q23+O24</f>
        <v>322780.48</v>
      </c>
    </row>
    <row r="26" customFormat="false" ht="12.8" hidden="false" customHeight="false" outlineLevel="0" collapsed="false">
      <c r="B26" s="51" t="n">
        <v>733671.08</v>
      </c>
      <c r="D26" s="52"/>
      <c r="E26" s="52"/>
    </row>
  </sheetData>
  <mergeCells count="13">
    <mergeCell ref="A4:M4"/>
    <mergeCell ref="A5:A6"/>
    <mergeCell ref="B5:B6"/>
    <mergeCell ref="C5:C6"/>
    <mergeCell ref="D5:D6"/>
    <mergeCell ref="F5:G5"/>
    <mergeCell ref="H5:I5"/>
    <mergeCell ref="J5:K5"/>
    <mergeCell ref="L5:M5"/>
    <mergeCell ref="N5:O5"/>
    <mergeCell ref="P5:Q5"/>
    <mergeCell ref="A23:B23"/>
    <mergeCell ref="A24:B24"/>
  </mergeCells>
  <printOptions headings="false" gridLines="false" gridLinesSet="true" horizontalCentered="true" verticalCentered="false"/>
  <pageMargins left="0.39375" right="0.39375" top="0.984027777777778" bottom="0.984027777777778" header="0.511805555555555" footer="0.511805555555555"/>
  <pageSetup paperSize="9" scale="8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306</TotalTime>
  <Application>LibreOffice/5.1.0.3$Windows_x86 LibreOffice_project/5e3e00a007d9b3b6efb6797a8b8e57b51ab1f737</Application>
  <Company>DESO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2012-08-09T11:42:25Z</dcterms:created>
  <dc:creator>Ernanijs</dc:creator>
  <dc:description/>
  <dc:language>pt-BR</dc:language>
  <cp:lastModifiedBy/>
  <cp:lastPrinted>2018-07-17T08:25:07Z</cp:lastPrinted>
  <dcterms:modified xsi:type="dcterms:W3CDTF">2018-07-17T13:30:16Z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DESO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